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ONE ECHANGE\BELP\BELP 2025\B25-04181-LGB Formations habilitations électriques\2- DCE\"/>
    </mc:Choice>
  </mc:AlternateContent>
  <xr:revisionPtr revIDLastSave="0" documentId="14_{2AFEF289-8C33-4CC9-825E-4DE70E112090}" xr6:coauthVersionLast="47" xr6:coauthVersionMax="47" xr10:uidLastSave="{00000000-0000-0000-0000-000000000000}"/>
  <bookViews>
    <workbookView xWindow="28680" yWindow="-120" windowWidth="29040" windowHeight="15720" xr2:uid="{8DE7ED1A-E7AD-4D8E-A599-1BF490DBFB31}"/>
  </bookViews>
  <sheets>
    <sheet name="Informations générales" sheetId="2" r:id="rId1"/>
    <sheet name="Décomposition de prix" sheetId="1" r:id="rId2"/>
  </sheets>
  <definedNames>
    <definedName name="_xlnm._FilterDatabase" localSheetId="0" hidden="1">'Informations générales'!$A$14:$A$17</definedName>
    <definedName name="_xlnm.Print_Area" localSheetId="1">'Décomposition de prix'!$B$1:$E$53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1" l="1"/>
  <c r="C10" i="1"/>
  <c r="C51" i="1" s="1"/>
  <c r="E36" i="1"/>
  <c r="E37" i="1"/>
  <c r="E38" i="1"/>
  <c r="E39" i="1"/>
  <c r="E40" i="1"/>
  <c r="E41" i="1"/>
  <c r="E35" i="1"/>
  <c r="E27" i="1"/>
  <c r="E28" i="1"/>
  <c r="E29" i="1"/>
  <c r="E30" i="1"/>
  <c r="E31" i="1"/>
  <c r="E32" i="1"/>
  <c r="E26" i="1"/>
  <c r="E19" i="1"/>
  <c r="E20" i="1"/>
  <c r="E21" i="1"/>
  <c r="E22" i="1"/>
  <c r="E23" i="1"/>
  <c r="E24" i="1"/>
  <c r="E18" i="1"/>
  <c r="E42" i="1" l="1"/>
  <c r="E43" i="1" s="1"/>
  <c r="C52" i="1" s="1"/>
  <c r="C53" i="1" s="1"/>
</calcChain>
</file>

<file path=xl/sharedStrings.xml><?xml version="1.0" encoding="utf-8"?>
<sst xmlns="http://schemas.openxmlformats.org/spreadsheetml/2006/main" count="64" uniqueCount="46">
  <si>
    <t>CADRE DE DECOMPOSITION DU PRIX GLOBAL ET FORFAITAIRE</t>
  </si>
  <si>
    <r>
      <t xml:space="preserve">1/ </t>
    </r>
    <r>
      <rPr>
        <b/>
        <u/>
        <sz val="10"/>
        <color theme="1"/>
        <rFont val="Arial"/>
        <family val="2"/>
      </rPr>
      <t>PRESTATION de base</t>
    </r>
  </si>
  <si>
    <t xml:space="preserve">
Forfait annuel : Gestion administrative des formations
- organisation des formations extérieures au Centre de Cadarache
- gestion des sessions sur le Centre de Cadarache
- organisation de la logistique des sessions de formation
- gestion des interfaces avec les salariés, les formateurs et les correspondants formation du CEA</t>
  </si>
  <si>
    <t xml:space="preserve">FORFAIT ANNUEL en € H.T.	</t>
  </si>
  <si>
    <r>
      <t xml:space="preserve">2/ </t>
    </r>
    <r>
      <rPr>
        <b/>
        <u/>
        <sz val="10"/>
        <color theme="1"/>
        <rFont val="Arial"/>
        <family val="2"/>
      </rPr>
      <t>PRESTATION FORFAITAIRES sessions de formations (bordereaux de prix) ET SCENARIO D’ANALYSE DES OFFRES</t>
    </r>
  </si>
  <si>
    <t xml:space="preserve">Formations relatives à l’habilitation électrique et au levage 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</si>
  <si>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Arial"/>
        <family val="2"/>
      </rPr>
      <t xml:space="preserve">Formation d’une durée de 1 jour :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</si>
  <si>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Arial"/>
        <family val="2"/>
      </rPr>
      <t xml:space="preserve">Formation d’une durée de 1,5 jours :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</si>
  <si>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Arial"/>
        <family val="2"/>
      </rPr>
      <t xml:space="preserve">Formation d’une durée de 2 jours :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</si>
  <si>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Arial"/>
        <family val="2"/>
      </rPr>
      <t>Formation d’une durée de 2,5 jours :</t>
    </r>
    <r>
      <rPr>
        <sz val="10"/>
        <color rgb="FFFF0000"/>
        <rFont val="Arial"/>
        <family val="2"/>
      </rPr>
      <t xml:space="preserve">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</si>
  <si>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Arial"/>
        <family val="2"/>
      </rPr>
      <t xml:space="preserve">Formation d’une durée de 3 jours :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</si>
  <si>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Arial"/>
        <family val="2"/>
      </rPr>
      <t>Formation d’une durée de 3,5  jours :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</si>
  <si>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Arial"/>
        <family val="2"/>
      </rPr>
      <t>Formation d’une durée de 4  jours :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</si>
  <si>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Arial"/>
        <family val="2"/>
      </rPr>
      <t xml:space="preserve">Formation d’une durée de 4 jours </t>
    </r>
  </si>
  <si>
    <t>FORMATION LEVAGE EN INTER (HORS CEA)</t>
  </si>
  <si>
    <t>MONTANT DU SCENARIO
en € H.T. POUR 2 ANS</t>
  </si>
  <si>
    <t xml:space="preserve">3/ RECAPITULATIF DU SCENARIO D’ANALYSE DES OFFRES </t>
  </si>
  <si>
    <t>Montants en € HT</t>
  </si>
  <si>
    <t>MONTANT TOTAL DU SCENARIO (1)+(2)+(3)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</si>
  <si>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Arial"/>
        <family val="2"/>
      </rPr>
      <t xml:space="preserve">Formation d’une durée de </t>
    </r>
    <r>
      <rPr>
        <sz val="10"/>
        <color theme="1"/>
        <rFont val="Arial"/>
        <family val="2"/>
      </rPr>
      <t>0,5</t>
    </r>
    <r>
      <rPr>
        <sz val="10"/>
        <color rgb="FF000000"/>
        <rFont val="Arial"/>
        <family val="2"/>
      </rPr>
      <t xml:space="preserve"> jour : </t>
    </r>
  </si>
  <si>
    <t>NOMBRE  DE FORMATIONS POUR 2 ANS (**)</t>
  </si>
  <si>
    <t>** nombre de formations exprimé en "session" pour les formations en intra et en nombre de salariés à former pour les formations inter</t>
  </si>
  <si>
    <t>FORMATION HABILITATION ELECTRIQUE EN INTRA (HORS CEA)</t>
  </si>
  <si>
    <t>FORMATION HABILITATION ELECTRIQUE EN INTER (AU CEA)</t>
  </si>
  <si>
    <t>Montant total pour 2 ans</t>
  </si>
  <si>
    <t>* montant par session pour les formations intra, prix unitaire par salarié pour les formations inter</t>
  </si>
  <si>
    <t>MONTANT POUR 4 ANS  (1) en €HT</t>
  </si>
  <si>
    <t>(2) MONTANT ESTIMATIF TOTAL DES SESSIONS DE FORMATION (montant du scénario pour 2 ans x 2)</t>
  </si>
  <si>
    <r>
      <t>(1)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Gestion administrative. </t>
    </r>
    <r>
      <rPr>
        <b/>
        <sz val="10"/>
        <color theme="1"/>
        <rFont val="Arial"/>
        <family val="2"/>
      </rPr>
      <t>Montant pour 4 ans</t>
    </r>
  </si>
  <si>
    <r>
      <t xml:space="preserve">(2) MONTANT ESTIMATIF TOTAL des sessions de formation </t>
    </r>
    <r>
      <rPr>
        <b/>
        <sz val="10"/>
        <color theme="1"/>
        <rFont val="Arial"/>
        <family val="2"/>
      </rPr>
      <t>pour 4 ans</t>
    </r>
  </si>
  <si>
    <t>Coordonnées pour la signature du marché</t>
  </si>
  <si>
    <t>M.</t>
  </si>
  <si>
    <t>Société :</t>
  </si>
  <si>
    <t>Mme</t>
  </si>
  <si>
    <t>N° RCS</t>
  </si>
  <si>
    <t>R.C.S de :</t>
  </si>
  <si>
    <t>Siège social à :</t>
  </si>
  <si>
    <t>Représentée par :</t>
  </si>
  <si>
    <t>Agissant en qualité de :</t>
  </si>
  <si>
    <t>Coordonnées interlocuteur unique pour la procédure de mise en concurrence</t>
  </si>
  <si>
    <t>Nom et prénom:</t>
  </si>
  <si>
    <t>E-mail :</t>
  </si>
  <si>
    <t>N° de téléphone :</t>
  </si>
  <si>
    <t>Coordonnées interlocuteur unique dans le cadre de l'exécution du marché</t>
  </si>
  <si>
    <t>Nom et prénom :</t>
  </si>
  <si>
    <t>PRIX UNITAIRE GLOBAL DE LA FORMATION en € H.T.(*)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</si>
</sst>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7"/>
      <color theme="1"/>
      <name val="Times New Roman"/>
      <family val="1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6"/>
      <color theme="0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BBB5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</borders>
  <cellStyleXfs count="4">
    <xf numFmtId="0" fontId="0" fillId="0" borderId="0"/>
    <xf numFmtId="0" fontId="19" fillId="6" borderId="5">
      <alignment horizontal="center" vertical="center" wrapText="1"/>
    </xf>
    <xf numFmtId="0" fontId="18" fillId="0" borderId="0"/>
    <xf numFmtId="164" fontId="20" fillId="0" borderId="6">
      <alignment horizontal="center" vertical="center" wrapText="1"/>
      <protection locked="0"/>
    </xf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2" fillId="0" borderId="0" xfId="0" applyFont="1"/>
    <xf numFmtId="0" fontId="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5"/>
    </xf>
    <xf numFmtId="0" fontId="1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 indent="10"/>
    </xf>
    <xf numFmtId="0" fontId="9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5" borderId="1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horizontal="left" vertical="center" wrapText="1" indent="10"/>
    </xf>
    <xf numFmtId="164" fontId="11" fillId="2" borderId="1" xfId="0" applyNumberFormat="1" applyFont="1" applyFill="1" applyBorder="1" applyAlignment="1">
      <alignment horizontal="left" vertical="center" wrapText="1" indent="10"/>
    </xf>
    <xf numFmtId="164" fontId="10" fillId="2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vertical="center"/>
    </xf>
    <xf numFmtId="164" fontId="10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2" borderId="1" xfId="0" quotePrefix="1" applyFont="1" applyFill="1" applyBorder="1" applyAlignment="1">
      <alignment horizontal="left" vertical="center" wrapText="1" indent="5"/>
    </xf>
    <xf numFmtId="0" fontId="17" fillId="0" borderId="0" xfId="0" applyFont="1"/>
    <xf numFmtId="0" fontId="4" fillId="3" borderId="1" xfId="0" applyFont="1" applyFill="1" applyBorder="1" applyAlignment="1">
      <alignment horizontal="left" vertical="center" wrapText="1" indent="5"/>
    </xf>
    <xf numFmtId="164" fontId="10" fillId="3" borderId="1" xfId="0" applyNumberFormat="1" applyFont="1" applyFill="1" applyBorder="1" applyAlignment="1">
      <alignment horizontal="center" vertical="center" wrapText="1"/>
    </xf>
    <xf numFmtId="0" fontId="18" fillId="0" borderId="0" xfId="2"/>
    <xf numFmtId="164" fontId="20" fillId="0" borderId="6" xfId="3">
      <alignment horizontal="center" vertical="center" wrapText="1"/>
      <protection locked="0"/>
    </xf>
    <xf numFmtId="164" fontId="20" fillId="0" borderId="9" xfId="3" applyBorder="1">
      <alignment horizontal="center" vertical="center" wrapText="1"/>
      <protection locked="0"/>
    </xf>
    <xf numFmtId="164" fontId="20" fillId="0" borderId="8" xfId="3" applyBorder="1">
      <alignment horizontal="center" vertical="center" wrapText="1"/>
      <protection locked="0"/>
    </xf>
    <xf numFmtId="164" fontId="20" fillId="0" borderId="6" xfId="3">
      <alignment horizontal="center" vertical="center" wrapText="1"/>
      <protection locked="0"/>
    </xf>
    <xf numFmtId="0" fontId="19" fillId="6" borderId="5" xfId="1">
      <alignment horizontal="center" vertical="center" wrapText="1"/>
    </xf>
    <xf numFmtId="164" fontId="20" fillId="0" borderId="7" xfId="3" applyBorder="1">
      <alignment horizontal="center" vertical="center" wrapText="1"/>
      <protection locked="0"/>
    </xf>
    <xf numFmtId="164" fontId="20" fillId="0" borderId="8" xfId="3" applyBorder="1">
      <alignment horizontal="center" vertical="center" wrapText="1"/>
      <protection locked="0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 indent="1"/>
    </xf>
    <xf numFmtId="0" fontId="15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right" vertical="center" indent="1"/>
    </xf>
    <xf numFmtId="0" fontId="4" fillId="3" borderId="4" xfId="0" applyFont="1" applyFill="1" applyBorder="1" applyAlignment="1">
      <alignment horizontal="right" vertical="center" indent="1"/>
    </xf>
  </cellXfs>
  <cellStyles count="4">
    <cellStyle name="Normal" xfId="0" builtinId="0"/>
    <cellStyle name="Normal 2 2" xfId="2" xr:uid="{2C7B7B1F-C133-4B6C-BD32-9D7D611212B5}"/>
    <cellStyle name="Style 1 2" xfId="1" xr:uid="{0DD5F358-7076-4398-B942-4D034430FDE5}"/>
    <cellStyle name="Style 3" xfId="3" xr:uid="{1EA19D02-CF14-4AA7-A31A-53227FB1CB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596900</xdr:colOff>
      <xdr:row>0</xdr:row>
      <xdr:rowOff>98425</xdr:rowOff>
    </xdr:from>
    <xdr:to>
      <xdr:col>4</xdr:col>
      <xdr:colOff>1590813</xdr:colOff>
      <xdr:row>4</xdr:row>
      <xdr:rowOff>98563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153A388-FCF2-4F2D-9523-41E4F1FA1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1900" y="98425"/>
          <a:ext cx="993913" cy="968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639D-DBA1-4D33-AC21-000BE928F9F1}">
  <dimension ref="A1:K17"/>
  <sheetViews>
    <sheetView tabSelected="1" workbookViewId="0">
      <selection activeCell="C15" sqref="B15:C17"/>
    </sheetView>
  </sheetViews>
  <sheetFormatPr baseColWidth="10" defaultColWidth="10.85546875" defaultRowHeight="15" x14ac:dyDescent="0.25"/>
  <cols>
    <col min="1" max="1" width="25.42578125" style="38" customWidth="1"/>
    <col min="2" max="2" width="10.85546875" style="38"/>
    <col min="3" max="3" width="34.28515625" style="38" customWidth="1"/>
    <col min="4" max="10" width="10.85546875" style="38"/>
    <col min="11" max="11" width="0" style="38" hidden="1" customWidth="1"/>
    <col min="12" max="16384" width="10.85546875" style="38"/>
  </cols>
  <sheetData>
    <row r="1" spans="1:11" ht="16.5" thickTop="1" thickBot="1" x14ac:dyDescent="0.3">
      <c r="A1" s="43" t="s">
        <v>30</v>
      </c>
      <c r="B1" s="43"/>
      <c r="C1" s="43"/>
      <c r="K1" s="38" t="s">
        <v>31</v>
      </c>
    </row>
    <row r="2" spans="1:11" ht="16.5" thickTop="1" thickBot="1" x14ac:dyDescent="0.3">
      <c r="A2" s="39" t="s">
        <v>32</v>
      </c>
      <c r="B2" s="42"/>
      <c r="C2" s="42"/>
      <c r="K2" s="38" t="s">
        <v>33</v>
      </c>
    </row>
    <row r="3" spans="1:11" ht="15.75" thickBot="1" x14ac:dyDescent="0.3">
      <c r="A3" s="39" t="s">
        <v>34</v>
      </c>
      <c r="B3" s="44"/>
      <c r="C3" s="45"/>
    </row>
    <row r="4" spans="1:11" ht="15.75" thickBot="1" x14ac:dyDescent="0.3">
      <c r="A4" s="39" t="s">
        <v>35</v>
      </c>
      <c r="B4" s="42"/>
      <c r="C4" s="42"/>
    </row>
    <row r="5" spans="1:11" ht="15.75" thickBot="1" x14ac:dyDescent="0.3">
      <c r="A5" s="39" t="s">
        <v>36</v>
      </c>
      <c r="B5" s="42"/>
      <c r="C5" s="42"/>
    </row>
    <row r="6" spans="1:11" ht="15.75" thickBot="1" x14ac:dyDescent="0.3">
      <c r="A6" s="39" t="s">
        <v>37</v>
      </c>
      <c r="B6" s="40" t="s">
        <v>31</v>
      </c>
      <c r="C6" s="41"/>
    </row>
    <row r="7" spans="1:11" ht="15.75" thickBot="1" x14ac:dyDescent="0.3">
      <c r="A7" s="39" t="s">
        <v>38</v>
      </c>
      <c r="B7" s="42"/>
      <c r="C7" s="42"/>
    </row>
    <row r="8" spans="1:11" ht="15.75" thickBot="1" x14ac:dyDescent="0.3"/>
    <row r="9" spans="1:11" ht="16.5" thickTop="1" thickBot="1" x14ac:dyDescent="0.3">
      <c r="A9" s="43" t="s">
        <v>39</v>
      </c>
      <c r="B9" s="43"/>
      <c r="C9" s="43"/>
    </row>
    <row r="10" spans="1:11" ht="16.5" thickTop="1" thickBot="1" x14ac:dyDescent="0.3">
      <c r="A10" s="39" t="s">
        <v>40</v>
      </c>
      <c r="B10" s="40" t="s">
        <v>31</v>
      </c>
      <c r="C10" s="41"/>
    </row>
    <row r="11" spans="1:11" ht="15.75" thickBot="1" x14ac:dyDescent="0.3">
      <c r="A11" s="39" t="s">
        <v>41</v>
      </c>
      <c r="B11" s="42"/>
      <c r="C11" s="42"/>
    </row>
    <row r="12" spans="1:11" ht="15.75" thickBot="1" x14ac:dyDescent="0.3">
      <c r="A12" s="39" t="s">
        <v>42</v>
      </c>
      <c r="B12" s="42"/>
      <c r="C12" s="42"/>
    </row>
    <row r="13" spans="1:11" ht="15.75" thickBot="1" x14ac:dyDescent="0.3"/>
    <row r="14" spans="1:11" ht="18" customHeight="1" thickTop="1" thickBot="1" x14ac:dyDescent="0.3">
      <c r="A14" s="43" t="s">
        <v>43</v>
      </c>
      <c r="B14" s="43"/>
      <c r="C14" s="43"/>
    </row>
    <row r="15" spans="1:11" ht="16.5" thickTop="1" thickBot="1" x14ac:dyDescent="0.3">
      <c r="A15" s="39" t="s">
        <v>44</v>
      </c>
      <c r="B15" s="40" t="s">
        <v>31</v>
      </c>
      <c r="C15" s="41"/>
    </row>
    <row r="16" spans="1:11" ht="15.75" thickBot="1" x14ac:dyDescent="0.3">
      <c r="A16" s="39" t="s">
        <v>41</v>
      </c>
      <c r="B16" s="42"/>
      <c r="C16" s="42"/>
    </row>
    <row r="17" spans="1:3" ht="15.75" thickBot="1" x14ac:dyDescent="0.3">
      <c r="A17" s="39" t="s">
        <v>42</v>
      </c>
      <c r="B17" s="42"/>
      <c r="C17" s="42"/>
    </row>
  </sheetData>
  <mergeCells count="12">
    <mergeCell ref="B17:C17"/>
    <mergeCell ref="A1:C1"/>
    <mergeCell ref="B2:C2"/>
    <mergeCell ref="B3:C3"/>
    <mergeCell ref="B4:C4"/>
    <mergeCell ref="B5:C5"/>
    <mergeCell ref="B7:C7"/>
    <mergeCell ref="A9:C9"/>
    <mergeCell ref="B11:C11"/>
    <mergeCell ref="B12:C12"/>
    <mergeCell ref="A14:C14"/>
    <mergeCell ref="B16:C16"/>
  </mergeCells>
  <dataValidations count="1">
    <dataValidation type="list" allowBlank="1" showInputMessage="1" showErrorMessage="1" sqref="B10 B6 B15" xr:uid="{0D24E82E-E1E1-4450-ABE3-7E83637F4D6A}">
      <formula1>$K$1:$K$2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83CA0-F055-45CA-BB9C-9FC4672FA181}">
  <sheetPr>
    <pageSetUpPr fitToPage="1"/>
  </sheetPr>
  <dimension ref="A2:E53"/>
  <sheetViews>
    <sheetView showGridLines="0" topLeftCell="A85" zoomScaleNormal="100" workbookViewId="0">
      <selection activeCell="B9" sqref="B9"/>
    </sheetView>
  </sheetViews>
  <sheetFormatPr baseColWidth="10" defaultColWidth="11.42578125" defaultRowHeight="14.25" x14ac:dyDescent="0.2"/>
  <cols>
    <col min="1" max="1" width="3.5703125" style="2" customWidth="1"/>
    <col min="2" max="2" width="73.85546875" style="2" customWidth="1"/>
    <col min="3" max="3" width="24" style="2" customWidth="1"/>
    <col min="4" max="4" width="22.42578125" style="2" bestFit="1" customWidth="1"/>
    <col min="5" max="5" width="24.7109375" style="2" customWidth="1"/>
    <col min="6" max="16384" width="11.42578125" style="2"/>
  </cols>
  <sheetData>
    <row r="2" spans="2:5" s="33" customFormat="1" ht="35.25" customHeight="1" x14ac:dyDescent="0.25">
      <c r="B2" s="46" t="s">
        <v>0</v>
      </c>
      <c r="C2" s="46"/>
      <c r="D2" s="46"/>
      <c r="E2" s="46"/>
    </row>
    <row r="5" spans="2:5" x14ac:dyDescent="0.2">
      <c r="B5" s="1" t="s">
        <v>1</v>
      </c>
    </row>
    <row r="6" spans="2:5" x14ac:dyDescent="0.2">
      <c r="B6" s="4"/>
      <c r="C6" s="4"/>
    </row>
    <row r="7" spans="2:5" x14ac:dyDescent="0.2">
      <c r="B7" s="4"/>
      <c r="C7" s="4"/>
    </row>
    <row r="8" spans="2:5" ht="25.5" x14ac:dyDescent="0.2">
      <c r="B8" s="4"/>
      <c r="C8" s="15" t="s">
        <v>3</v>
      </c>
    </row>
    <row r="9" spans="2:5" ht="92.25" customHeight="1" x14ac:dyDescent="0.2">
      <c r="B9" s="5" t="s">
        <v>2</v>
      </c>
      <c r="C9" s="23"/>
    </row>
    <row r="10" spans="2:5" ht="24.95" customHeight="1" x14ac:dyDescent="0.2">
      <c r="B10" s="6" t="s">
        <v>26</v>
      </c>
      <c r="C10" s="24">
        <f>C9*4</f>
        <v>0</v>
      </c>
    </row>
    <row r="13" spans="2:5" x14ac:dyDescent="0.2">
      <c r="B13" s="1" t="s">
        <v>4</v>
      </c>
    </row>
    <row r="15" spans="2:5" x14ac:dyDescent="0.2">
      <c r="B15" s="48" t="s">
        <v>5</v>
      </c>
      <c r="C15" s="48"/>
      <c r="D15" s="49"/>
      <c r="E15" s="49"/>
    </row>
    <row r="16" spans="2:5" ht="50.25" customHeight="1" x14ac:dyDescent="0.2">
      <c r="B16" s="8"/>
      <c r="C16" s="16" t="s">
        <v>45</v>
      </c>
      <c r="D16" s="9" t="s">
        <v>20</v>
      </c>
      <c r="E16" s="9" t="s">
        <v>15</v>
      </c>
    </row>
    <row r="17" spans="2:5" x14ac:dyDescent="0.2">
      <c r="B17" s="10" t="s">
        <v>22</v>
      </c>
      <c r="C17" s="10"/>
      <c r="D17" s="11"/>
      <c r="E17" s="11"/>
    </row>
    <row r="18" spans="2:5" x14ac:dyDescent="0.2">
      <c r="B18" s="12" t="s">
        <v>6</v>
      </c>
      <c r="C18" s="25"/>
      <c r="D18" s="13">
        <v>50</v>
      </c>
      <c r="E18" s="27">
        <f>D18*C18</f>
        <v>0</v>
      </c>
    </row>
    <row r="19" spans="2:5" x14ac:dyDescent="0.2">
      <c r="B19" s="12" t="s">
        <v>7</v>
      </c>
      <c r="C19" s="25"/>
      <c r="D19" s="13">
        <v>35</v>
      </c>
      <c r="E19" s="27">
        <f t="shared" ref="E19:E24" si="0">D19*C19</f>
        <v>0</v>
      </c>
    </row>
    <row r="20" spans="2:5" x14ac:dyDescent="0.2">
      <c r="B20" s="12" t="s">
        <v>8</v>
      </c>
      <c r="C20" s="25"/>
      <c r="D20" s="13">
        <v>15</v>
      </c>
      <c r="E20" s="27">
        <f t="shared" si="0"/>
        <v>0</v>
      </c>
    </row>
    <row r="21" spans="2:5" x14ac:dyDescent="0.2">
      <c r="B21" s="12" t="s">
        <v>9</v>
      </c>
      <c r="C21" s="25"/>
      <c r="D21" s="13">
        <v>10</v>
      </c>
      <c r="E21" s="27">
        <f t="shared" si="0"/>
        <v>0</v>
      </c>
    </row>
    <row r="22" spans="2:5" x14ac:dyDescent="0.2">
      <c r="B22" s="12" t="s">
        <v>10</v>
      </c>
      <c r="C22" s="25"/>
      <c r="D22" s="13">
        <v>10</v>
      </c>
      <c r="E22" s="27">
        <f t="shared" si="0"/>
        <v>0</v>
      </c>
    </row>
    <row r="23" spans="2:5" x14ac:dyDescent="0.2">
      <c r="B23" s="12" t="s">
        <v>11</v>
      </c>
      <c r="C23" s="25"/>
      <c r="D23" s="13">
        <v>1</v>
      </c>
      <c r="E23" s="27">
        <f t="shared" si="0"/>
        <v>0</v>
      </c>
    </row>
    <row r="24" spans="2:5" x14ac:dyDescent="0.2">
      <c r="B24" s="12" t="s">
        <v>12</v>
      </c>
      <c r="C24" s="25"/>
      <c r="D24" s="13">
        <v>1</v>
      </c>
      <c r="E24" s="27">
        <f t="shared" si="0"/>
        <v>0</v>
      </c>
    </row>
    <row r="25" spans="2:5" x14ac:dyDescent="0.2">
      <c r="B25" s="14" t="s">
        <v>23</v>
      </c>
      <c r="C25" s="14"/>
      <c r="D25" s="14"/>
      <c r="E25" s="28"/>
    </row>
    <row r="26" spans="2:5" x14ac:dyDescent="0.2">
      <c r="B26" s="12" t="s">
        <v>6</v>
      </c>
      <c r="C26" s="25"/>
      <c r="D26" s="13">
        <v>10</v>
      </c>
      <c r="E26" s="27">
        <f>D26*C26</f>
        <v>0</v>
      </c>
    </row>
    <row r="27" spans="2:5" x14ac:dyDescent="0.2">
      <c r="B27" s="12" t="s">
        <v>7</v>
      </c>
      <c r="C27" s="25"/>
      <c r="D27" s="13">
        <v>10</v>
      </c>
      <c r="E27" s="27">
        <f t="shared" ref="E27:E32" si="1">D27*C27</f>
        <v>0</v>
      </c>
    </row>
    <row r="28" spans="2:5" x14ac:dyDescent="0.2">
      <c r="B28" s="12" t="s">
        <v>8</v>
      </c>
      <c r="C28" s="25"/>
      <c r="D28" s="13">
        <v>1</v>
      </c>
      <c r="E28" s="27">
        <f t="shared" si="1"/>
        <v>0</v>
      </c>
    </row>
    <row r="29" spans="2:5" x14ac:dyDescent="0.2">
      <c r="B29" s="12" t="s">
        <v>9</v>
      </c>
      <c r="C29" s="25"/>
      <c r="D29" s="13">
        <v>1</v>
      </c>
      <c r="E29" s="27">
        <f t="shared" si="1"/>
        <v>0</v>
      </c>
    </row>
    <row r="30" spans="2:5" x14ac:dyDescent="0.2">
      <c r="B30" s="12" t="s">
        <v>10</v>
      </c>
      <c r="C30" s="25"/>
      <c r="D30" s="13">
        <v>1</v>
      </c>
      <c r="E30" s="27">
        <f t="shared" si="1"/>
        <v>0</v>
      </c>
    </row>
    <row r="31" spans="2:5" x14ac:dyDescent="0.2">
      <c r="B31" s="12" t="s">
        <v>11</v>
      </c>
      <c r="C31" s="26"/>
      <c r="D31" s="13">
        <v>1</v>
      </c>
      <c r="E31" s="27">
        <f t="shared" si="1"/>
        <v>0</v>
      </c>
    </row>
    <row r="32" spans="2:5" x14ac:dyDescent="0.2">
      <c r="B32" s="12" t="s">
        <v>13</v>
      </c>
      <c r="C32" s="26"/>
      <c r="D32" s="13">
        <v>1</v>
      </c>
      <c r="E32" s="27">
        <f t="shared" si="1"/>
        <v>0</v>
      </c>
    </row>
    <row r="33" spans="1:5" ht="15" x14ac:dyDescent="0.25">
      <c r="A33" s="7"/>
      <c r="B33" s="10" t="s">
        <v>14</v>
      </c>
      <c r="C33" s="17"/>
      <c r="D33" s="18"/>
      <c r="E33" s="29"/>
    </row>
    <row r="34" spans="1:5" x14ac:dyDescent="0.2">
      <c r="B34" s="34" t="s">
        <v>19</v>
      </c>
      <c r="C34" s="26"/>
      <c r="D34" s="13">
        <v>5</v>
      </c>
      <c r="E34" s="27">
        <f>D34*C34</f>
        <v>0</v>
      </c>
    </row>
    <row r="35" spans="1:5" x14ac:dyDescent="0.2">
      <c r="B35" s="12" t="s">
        <v>6</v>
      </c>
      <c r="C35" s="26"/>
      <c r="D35" s="13">
        <v>30</v>
      </c>
      <c r="E35" s="27">
        <f>D35*C35</f>
        <v>0</v>
      </c>
    </row>
    <row r="36" spans="1:5" x14ac:dyDescent="0.2">
      <c r="B36" s="12" t="s">
        <v>7</v>
      </c>
      <c r="C36" s="26"/>
      <c r="D36" s="13">
        <v>1</v>
      </c>
      <c r="E36" s="27">
        <f t="shared" ref="E36:E41" si="2">D36*C36</f>
        <v>0</v>
      </c>
    </row>
    <row r="37" spans="1:5" x14ac:dyDescent="0.2">
      <c r="B37" s="12" t="s">
        <v>8</v>
      </c>
      <c r="C37" s="26"/>
      <c r="D37" s="13">
        <v>30</v>
      </c>
      <c r="E37" s="27">
        <f t="shared" si="2"/>
        <v>0</v>
      </c>
    </row>
    <row r="38" spans="1:5" x14ac:dyDescent="0.2">
      <c r="B38" s="12" t="s">
        <v>9</v>
      </c>
      <c r="C38" s="26"/>
      <c r="D38" s="13">
        <v>1</v>
      </c>
      <c r="E38" s="27">
        <f t="shared" si="2"/>
        <v>0</v>
      </c>
    </row>
    <row r="39" spans="1:5" x14ac:dyDescent="0.2">
      <c r="B39" s="12" t="s">
        <v>10</v>
      </c>
      <c r="C39" s="26"/>
      <c r="D39" s="13">
        <v>20</v>
      </c>
      <c r="E39" s="27">
        <f t="shared" si="2"/>
        <v>0</v>
      </c>
    </row>
    <row r="40" spans="1:5" x14ac:dyDescent="0.2">
      <c r="B40" s="12" t="s">
        <v>11</v>
      </c>
      <c r="C40" s="26"/>
      <c r="D40" s="13">
        <v>1</v>
      </c>
      <c r="E40" s="27">
        <f t="shared" si="2"/>
        <v>0</v>
      </c>
    </row>
    <row r="41" spans="1:5" x14ac:dyDescent="0.2">
      <c r="B41" s="12" t="s">
        <v>13</v>
      </c>
      <c r="C41" s="26"/>
      <c r="D41" s="13">
        <v>2</v>
      </c>
      <c r="E41" s="27">
        <f t="shared" si="2"/>
        <v>0</v>
      </c>
    </row>
    <row r="42" spans="1:5" x14ac:dyDescent="0.2">
      <c r="B42" s="36"/>
      <c r="C42" s="50" t="s">
        <v>24</v>
      </c>
      <c r="D42" s="51"/>
      <c r="E42" s="37">
        <f>SUM(E18:E41)</f>
        <v>0</v>
      </c>
    </row>
    <row r="43" spans="1:5" ht="24.75" customHeight="1" x14ac:dyDescent="0.2">
      <c r="B43" s="47" t="s">
        <v>27</v>
      </c>
      <c r="C43" s="47"/>
      <c r="D43" s="47"/>
      <c r="E43" s="30">
        <f>E42*2</f>
        <v>0</v>
      </c>
    </row>
    <row r="45" spans="1:5" x14ac:dyDescent="0.2">
      <c r="B45" s="35" t="s">
        <v>25</v>
      </c>
    </row>
    <row r="46" spans="1:5" s="35" customFormat="1" ht="12" x14ac:dyDescent="0.2">
      <c r="B46" s="35" t="s">
        <v>21</v>
      </c>
    </row>
    <row r="47" spans="1:5" x14ac:dyDescent="0.2">
      <c r="B47" s="3"/>
    </row>
    <row r="48" spans="1:5" x14ac:dyDescent="0.2">
      <c r="B48" s="19" t="s">
        <v>16</v>
      </c>
    </row>
    <row r="50" spans="2:3" ht="24.95" customHeight="1" x14ac:dyDescent="0.2">
      <c r="B50" s="20"/>
      <c r="C50" s="21" t="s">
        <v>17</v>
      </c>
    </row>
    <row r="51" spans="2:3" ht="24.95" customHeight="1" x14ac:dyDescent="0.2">
      <c r="B51" s="5" t="s">
        <v>28</v>
      </c>
      <c r="C51" s="31">
        <f>C10</f>
        <v>0</v>
      </c>
    </row>
    <row r="52" spans="2:3" ht="24.95" customHeight="1" x14ac:dyDescent="0.2">
      <c r="B52" s="5" t="s">
        <v>29</v>
      </c>
      <c r="C52" s="31">
        <f>E43</f>
        <v>0</v>
      </c>
    </row>
    <row r="53" spans="2:3" ht="24.95" customHeight="1" x14ac:dyDescent="0.2">
      <c r="B53" s="22" t="s">
        <v>18</v>
      </c>
      <c r="C53" s="32">
        <f>SUM(C51:C52)</f>
        <v>0</v>
      </c>
    </row>
  </sheetData>
  <mergeCells count="5">
    <mergeCell ref="B2:E2"/>
    <mergeCell ref="B43:D43"/>
    <mergeCell ref="B15:C15"/>
    <mergeCell ref="D15:E15"/>
    <mergeCell ref="C42:D42"/>
  </mergeCells>
  <pageMargins left="0.25" right="0.25" top="0.75" bottom="0.75" header="0.3" footer="0.3"/>
  <pageSetup paperSize="9" scale="64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Informations générales</vt:lpstr>
      <vt:lpstr>Décomposition de prix</vt:lpstr>
      <vt:lpstr>'Décomposition de prix'!Zone_d_impression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HIVERT CHARENTON Julie</dc:creator>
  <cp:lastModifiedBy>GARCIA BOLEA Leyline 169558</cp:lastModifiedBy>
  <dcterms:created xsi:type="dcterms:W3CDTF">2025-09-08T08:40:33Z</dcterms:created>
  <dcterms:modified xsi:type="dcterms:W3CDTF">2025-12-01T13:05:55Z</dcterms:modified>
</cp:coreProperties>
</file>